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d1156499627e9fa/Desktop/SEPE/HOSPITAL BARÃO DE LUCENA/IMPUGNAÇÃO/PLANILHAS ALTERADAS/"/>
    </mc:Choice>
  </mc:AlternateContent>
  <xr:revisionPtr revIDLastSave="0" documentId="8_{448C0D47-5230-4B9F-9742-AF526D1685D1}" xr6:coauthVersionLast="47" xr6:coauthVersionMax="47" xr10:uidLastSave="{00000000-0000-0000-0000-000000000000}"/>
  <bookViews>
    <workbookView xWindow="-108" yWindow="-108" windowWidth="23256" windowHeight="13176" xr2:uid="{7D0D4529-107D-48A6-8148-A65654865C42}"/>
  </bookViews>
  <sheets>
    <sheet name="Planilha1" sheetId="1" r:id="rId1"/>
  </sheets>
  <definedNames>
    <definedName name="_xlnm.Print_Area" localSheetId="0">Planilha1!$A$1:$F$69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1" l="1"/>
</calcChain>
</file>

<file path=xl/sharedStrings.xml><?xml version="1.0" encoding="utf-8"?>
<sst xmlns="http://schemas.openxmlformats.org/spreadsheetml/2006/main" count="72" uniqueCount="64">
  <si>
    <t>ITEM</t>
  </si>
  <si>
    <t>DESCRIÇÃO</t>
  </si>
  <si>
    <t>PREÇOS COM BDI</t>
  </si>
  <si>
    <t>ADMINISTRAÇÃO DA OBRA</t>
  </si>
  <si>
    <t>SERVIÇOS PRELIMINARES</t>
  </si>
  <si>
    <t>CARGA E TRANSPORTE MANUAL E MECÂNICO</t>
  </si>
  <si>
    <t>MOVIMENTO DE TERRA</t>
  </si>
  <si>
    <t>ESTRUTURA DE CONCRETO</t>
  </si>
  <si>
    <t>PAREDE, PAINÉIS E DIVISÓRIAS</t>
  </si>
  <si>
    <t>COBERTURAS E IMPERMEABILIZAÇÕES</t>
  </si>
  <si>
    <t>ESQUADRIAS</t>
  </si>
  <si>
    <t>ARGAMASSAS E REVESTIMENTO DE PAREDES E TETOS</t>
  </si>
  <si>
    <t>FORROS</t>
  </si>
  <si>
    <t>PISOS</t>
  </si>
  <si>
    <t>RODAPÉS, SOLEIRAS, DEGRAUS E CORRIMÃOS</t>
  </si>
  <si>
    <t>BALCÕES, BANCADAS, PRATELEIRA E MONTANTES EM GRANITO</t>
  </si>
  <si>
    <t>PINTURA</t>
  </si>
  <si>
    <t>INSTALAÇÕES ELÉTRICAS</t>
  </si>
  <si>
    <t>INSTALAÇÕES HIDROSSANITÁRIAS</t>
  </si>
  <si>
    <t>CLIMATIZAÇÃO</t>
  </si>
  <si>
    <t>GASES MEDICINAIS</t>
  </si>
  <si>
    <t>PROTEÇÃO E COMBATE A INCÊNDIO</t>
  </si>
  <si>
    <t>EQUIPAMENTOS</t>
  </si>
  <si>
    <t>DRENAGEM DA CLIMATIZAÇÃO</t>
  </si>
  <si>
    <t>LIMPEZA E ARREMATES FINAIS</t>
  </si>
  <si>
    <t>DESMOBILIZAÇÃO</t>
  </si>
  <si>
    <t>TOTAL GERAL</t>
  </si>
  <si>
    <t>ETAPA I</t>
  </si>
  <si>
    <t>ADMINISTRAÇÃO LOCAL</t>
  </si>
  <si>
    <t>REQUALIFICAÇÃO DE PROJETOS</t>
  </si>
  <si>
    <t>FUNDAÇÕES</t>
  </si>
  <si>
    <t>SUPERESTRUTURA</t>
  </si>
  <si>
    <t>PISOS E REVESTIMENTOS</t>
  </si>
  <si>
    <t>PAREDES</t>
  </si>
  <si>
    <t>PORTAS E ESQUADRIAS</t>
  </si>
  <si>
    <t>BANCADAS, SOLEIRAS E PRATELEIRAS</t>
  </si>
  <si>
    <t>LOUÇAS E METAIS</t>
  </si>
  <si>
    <t>TETOS E FORROS</t>
  </si>
  <si>
    <t>COBERTURA</t>
  </si>
  <si>
    <t>DEMOLIÇÕES</t>
  </si>
  <si>
    <t>HIDROSSANITÁRIO</t>
  </si>
  <si>
    <t>SPDA</t>
  </si>
  <si>
    <t>SUBESTAÇÃO</t>
  </si>
  <si>
    <t>CHAMADA DE ENFERMAGEM</t>
  </si>
  <si>
    <t>SONORIZAÇÃO</t>
  </si>
  <si>
    <t>PREVENÇÃO E COMBATE A INCÊNDIO (PCI)</t>
  </si>
  <si>
    <t>IT MÉDICO</t>
  </si>
  <si>
    <t>CFTV</t>
  </si>
  <si>
    <t>CABEAMENTO ESTRUTURADO</t>
  </si>
  <si>
    <t>LIMPEZA FINAL</t>
  </si>
  <si>
    <t>ETAPA II</t>
  </si>
  <si>
    <t xml:space="preserve"> PLANILHA ORÇAMENTÁRIA RESUMO - SEM DESONERAÇÃO</t>
  </si>
  <si>
    <t>Obra:</t>
  </si>
  <si>
    <t>Responsável Técnico:</t>
  </si>
  <si>
    <t>Local:</t>
  </si>
  <si>
    <t>BDI SERVIÇO</t>
  </si>
  <si>
    <t>Data Base:</t>
  </si>
  <si>
    <t>BDI FORN. MATERIAL</t>
  </si>
  <si>
    <t>Rayssa Chaves, Lucian Oliveira</t>
  </si>
  <si>
    <t>RECIFE/PE</t>
  </si>
  <si>
    <t>SINAPI - 12/2024 - Pernambuco</t>
  </si>
  <si>
    <t>TOTAL DAS 2 ETAPAS</t>
  </si>
  <si>
    <t>CONTRATAÇÃO DE EMPRESA ESPECIALIZADA EM ENGENHARIA PARA EXECUÇÃO DE SERVIÇOS DE REFORMA EM ÁREAS DO HOSPITAL BARÃO DE LUCENA, NA CIDADE DO RECIFE, ESTADO DE PERNAMBUCO</t>
  </si>
  <si>
    <t>_____________________________________________________________________________________________
Rayssa Chaves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</si>
</sst>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#,##0.00\ %"/>
  </numFmts>
  <fonts count="9" x14ac:knownFonts="1">
    <font>
      <sz val="11"/>
      <color theme="1"/>
      <name val="Aptos Narrow"/>
      <family val="2"/>
      <scheme val="minor"/>
    </font>
    <font>
      <sz val="1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FFFFFF"/>
      <name val="Calibri"/>
      <family val="2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3">
    <xf numFmtId="0" fontId="0" fillId="0" borderId="0" xfId="0"/>
    <xf numFmtId="0" fontId="2" fillId="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4" borderId="1" xfId="0" applyFont="1" applyFill="1" applyBorder="1" applyAlignment="1">
      <alignment horizontal="left" wrapText="1"/>
    </xf>
    <xf numFmtId="10" fontId="5" fillId="0" borderId="1" xfId="0" applyNumberFormat="1" applyFont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4" fillId="0" borderId="4" xfId="0" applyFont="1" applyBorder="1" applyAlignment="1">
      <alignment horizontal="right"/>
    </xf>
    <xf numFmtId="10" fontId="5" fillId="0" borderId="4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right" vertical="top" wrapText="1"/>
    </xf>
    <xf numFmtId="0" fontId="5" fillId="0" borderId="0" xfId="0" applyFont="1"/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8" fontId="6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right" vertical="top" wrapText="1"/>
    </xf>
    <xf numFmtId="0" fontId="5" fillId="3" borderId="17" xfId="0" applyFont="1" applyFill="1" applyBorder="1" applyAlignment="1">
      <alignment wrapText="1"/>
    </xf>
    <xf numFmtId="8" fontId="7" fillId="3" borderId="19" xfId="0" applyNumberFormat="1" applyFont="1" applyFill="1" applyBorder="1" applyAlignment="1">
      <alignment horizontal="right" wrapText="1"/>
    </xf>
    <xf numFmtId="8" fontId="7" fillId="3" borderId="20" xfId="0" applyNumberFormat="1" applyFont="1" applyFill="1" applyBorder="1" applyAlignment="1">
      <alignment horizontal="right" wrapText="1"/>
    </xf>
    <xf numFmtId="8" fontId="6" fillId="0" borderId="15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16" xfId="0" applyFont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7" fontId="3" fillId="0" borderId="4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8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textRotation="90"/>
    </xf>
    <xf numFmtId="0" fontId="6" fillId="0" borderId="22" xfId="0" applyFont="1" applyBorder="1" applyAlignment="1">
      <alignment horizontal="center" vertical="center" textRotation="90"/>
    </xf>
    <xf numFmtId="0" fontId="6" fillId="0" borderId="23" xfId="0" applyFont="1" applyBorder="1" applyAlignment="1">
      <alignment horizontal="center" vertical="center" textRotation="90"/>
    </xf>
    <xf numFmtId="44" fontId="5" fillId="0" borderId="0" xfId="1" applyFont="1"/>
    <xf numFmtId="8" fontId="5" fillId="0" borderId="0" xfId="0" applyNumberFormat="1" applyFont="1"/>
    <xf numFmtId="44" fontId="2" fillId="0" borderId="0" xfId="1" applyFont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243840</xdr:colOff>
      <xdr:row>0</xdr:row>
      <xdr:rowOff>0</xdr:rowOff>
    </xdr:from>
    <xdr:ext cx="3185160" cy="96774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402C74B5-4487-4C87-A098-D0AD391BF07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7960" y="0"/>
          <a:ext cx="3185160" cy="96774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0A0B5-0E0E-4C68-BC89-B3EE1DC8A1F3}">
  <dimension ref="A1:K65"/>
  <sheetViews>
    <sheetView tabSelected="1" zoomScale="85" zoomScaleNormal="85" workbookViewId="0">
      <selection activeCell="J30" sqref="J30:K30"/>
    </sheetView>
  </sheetViews>
  <sheetFormatPr defaultColWidth="8.88671875" defaultRowHeight="13.8" x14ac:dyDescent="0.3"/>
  <cols>
    <col min="1" max="1" width="8.88671875" style="13"/>
    <col min="2" max="2" width="13.6640625" style="13" bestFit="1" customWidth="1"/>
    <col min="3" max="3" width="13.6640625" style="13" customWidth="1"/>
    <col min="4" max="4" width="52.5546875" style="13" customWidth="1"/>
    <col min="5" max="5" width="25.44140625" style="13" customWidth="1"/>
    <col min="6" max="6" width="17.44140625" style="13" bestFit="1" customWidth="1"/>
    <col min="7" max="9" width="8.88671875" style="13"/>
    <col min="10" max="10" width="27.33203125" style="13" customWidth="1"/>
    <col min="11" max="11" width="21.21875" style="13" customWidth="1"/>
    <col min="12" max="16384" width="8.88671875" style="13"/>
  </cols>
  <sheetData>
    <row r="1" spans="1:6" ht="78.599999999999994" customHeight="1" x14ac:dyDescent="0.3">
      <c r="B1" s="32"/>
      <c r="C1" s="32"/>
      <c r="D1" s="32"/>
      <c r="E1" s="32"/>
      <c r="F1" s="32"/>
    </row>
    <row r="2" spans="1:6" x14ac:dyDescent="0.3">
      <c r="B2" s="31" t="s">
        <v>51</v>
      </c>
      <c r="C2" s="31"/>
      <c r="D2" s="31"/>
      <c r="E2" s="31"/>
      <c r="F2" s="31"/>
    </row>
    <row r="3" spans="1:6" ht="57" customHeight="1" x14ac:dyDescent="0.3">
      <c r="B3" s="1" t="s">
        <v>52</v>
      </c>
      <c r="C3" s="36" t="s">
        <v>62</v>
      </c>
      <c r="D3" s="36"/>
      <c r="E3" s="2" t="s">
        <v>53</v>
      </c>
      <c r="F3" s="3" t="s">
        <v>58</v>
      </c>
    </row>
    <row r="4" spans="1:6" x14ac:dyDescent="0.3">
      <c r="B4" s="1" t="s">
        <v>54</v>
      </c>
      <c r="C4" s="36" t="s">
        <v>59</v>
      </c>
      <c r="D4" s="36"/>
      <c r="E4" s="2" t="s">
        <v>55</v>
      </c>
      <c r="F4" s="4">
        <v>0.20499999999999999</v>
      </c>
    </row>
    <row r="5" spans="1:6" ht="14.4" thickBot="1" x14ac:dyDescent="0.35">
      <c r="B5" s="5" t="s">
        <v>56</v>
      </c>
      <c r="C5" s="35" t="s">
        <v>60</v>
      </c>
      <c r="D5" s="35"/>
      <c r="E5" s="6" t="s">
        <v>57</v>
      </c>
      <c r="F5" s="7">
        <v>0.1089</v>
      </c>
    </row>
    <row r="6" spans="1:6" ht="22.95" customHeight="1" x14ac:dyDescent="0.3">
      <c r="A6" s="28" t="s">
        <v>27</v>
      </c>
      <c r="B6" s="20" t="s">
        <v>0</v>
      </c>
      <c r="C6" s="33" t="s">
        <v>1</v>
      </c>
      <c r="D6" s="34"/>
      <c r="E6" s="20"/>
      <c r="F6" s="21" t="s">
        <v>2</v>
      </c>
    </row>
    <row r="7" spans="1:6" x14ac:dyDescent="0.3">
      <c r="A7" s="29"/>
      <c r="B7" s="27">
        <v>1</v>
      </c>
      <c r="C7" s="37" t="s">
        <v>3</v>
      </c>
      <c r="D7" s="37"/>
      <c r="E7" s="17"/>
      <c r="F7" s="26">
        <v>267450.2</v>
      </c>
    </row>
    <row r="8" spans="1:6" x14ac:dyDescent="0.3">
      <c r="A8" s="29"/>
      <c r="B8" s="27">
        <v>2</v>
      </c>
      <c r="C8" s="37" t="s">
        <v>4</v>
      </c>
      <c r="D8" s="37"/>
      <c r="E8" s="17"/>
      <c r="F8" s="26">
        <v>229865.08</v>
      </c>
    </row>
    <row r="9" spans="1:6" x14ac:dyDescent="0.3">
      <c r="A9" s="29"/>
      <c r="B9" s="27">
        <v>3</v>
      </c>
      <c r="C9" s="37" t="s">
        <v>5</v>
      </c>
      <c r="D9" s="37"/>
      <c r="E9" s="17"/>
      <c r="F9" s="26">
        <v>563729.68000000005</v>
      </c>
    </row>
    <row r="10" spans="1:6" x14ac:dyDescent="0.3">
      <c r="A10" s="29"/>
      <c r="B10" s="27">
        <v>4</v>
      </c>
      <c r="C10" s="37" t="s">
        <v>6</v>
      </c>
      <c r="D10" s="37"/>
      <c r="E10" s="17"/>
      <c r="F10" s="26">
        <v>29765.19</v>
      </c>
    </row>
    <row r="11" spans="1:6" x14ac:dyDescent="0.3">
      <c r="A11" s="29"/>
      <c r="B11" s="27">
        <v>5</v>
      </c>
      <c r="C11" s="37" t="s">
        <v>7</v>
      </c>
      <c r="D11" s="37"/>
      <c r="E11" s="17"/>
      <c r="F11" s="26">
        <v>483020.59</v>
      </c>
    </row>
    <row r="12" spans="1:6" x14ac:dyDescent="0.3">
      <c r="A12" s="29"/>
      <c r="B12" s="27">
        <v>6</v>
      </c>
      <c r="C12" s="37" t="s">
        <v>8</v>
      </c>
      <c r="D12" s="37"/>
      <c r="E12" s="17"/>
      <c r="F12" s="26">
        <v>93326.5</v>
      </c>
    </row>
    <row r="13" spans="1:6" x14ac:dyDescent="0.3">
      <c r="A13" s="29"/>
      <c r="B13" s="27">
        <v>7</v>
      </c>
      <c r="C13" s="37" t="s">
        <v>9</v>
      </c>
      <c r="D13" s="37"/>
      <c r="E13" s="17"/>
      <c r="F13" s="26">
        <v>70296.899999999994</v>
      </c>
    </row>
    <row r="14" spans="1:6" x14ac:dyDescent="0.3">
      <c r="A14" s="29"/>
      <c r="B14" s="27">
        <v>8</v>
      </c>
      <c r="C14" s="37" t="s">
        <v>10</v>
      </c>
      <c r="D14" s="37"/>
      <c r="E14" s="17"/>
      <c r="F14" s="26">
        <v>330488</v>
      </c>
    </row>
    <row r="15" spans="1:6" x14ac:dyDescent="0.3">
      <c r="A15" s="29"/>
      <c r="B15" s="27">
        <v>9</v>
      </c>
      <c r="C15" s="37" t="s">
        <v>11</v>
      </c>
      <c r="D15" s="37"/>
      <c r="E15" s="17"/>
      <c r="F15" s="26">
        <v>383332.96</v>
      </c>
    </row>
    <row r="16" spans="1:6" x14ac:dyDescent="0.3">
      <c r="A16" s="29"/>
      <c r="B16" s="27">
        <v>10</v>
      </c>
      <c r="C16" s="37" t="s">
        <v>12</v>
      </c>
      <c r="D16" s="37"/>
      <c r="E16" s="17"/>
      <c r="F16" s="26">
        <v>223287.44</v>
      </c>
    </row>
    <row r="17" spans="1:11" x14ac:dyDescent="0.3">
      <c r="A17" s="29"/>
      <c r="B17" s="27">
        <v>11</v>
      </c>
      <c r="C17" s="37" t="s">
        <v>13</v>
      </c>
      <c r="D17" s="37"/>
      <c r="E17" s="17"/>
      <c r="F17" s="26">
        <v>1159610.05</v>
      </c>
    </row>
    <row r="18" spans="1:11" x14ac:dyDescent="0.3">
      <c r="A18" s="29"/>
      <c r="B18" s="27">
        <v>12</v>
      </c>
      <c r="C18" s="37" t="s">
        <v>14</v>
      </c>
      <c r="D18" s="37"/>
      <c r="E18" s="17"/>
      <c r="F18" s="26">
        <v>87113.1</v>
      </c>
    </row>
    <row r="19" spans="1:11" x14ac:dyDescent="0.3">
      <c r="A19" s="29"/>
      <c r="B19" s="27">
        <v>13</v>
      </c>
      <c r="C19" s="37" t="s">
        <v>15</v>
      </c>
      <c r="D19" s="37"/>
      <c r="E19" s="17"/>
      <c r="F19" s="26">
        <v>283516.53000000003</v>
      </c>
    </row>
    <row r="20" spans="1:11" x14ac:dyDescent="0.3">
      <c r="A20" s="29"/>
      <c r="B20" s="27">
        <v>14</v>
      </c>
      <c r="C20" s="37" t="s">
        <v>16</v>
      </c>
      <c r="D20" s="37"/>
      <c r="E20" s="17"/>
      <c r="F20" s="26">
        <v>423298.67</v>
      </c>
    </row>
    <row r="21" spans="1:11" x14ac:dyDescent="0.3">
      <c r="A21" s="29"/>
      <c r="B21" s="27">
        <v>15</v>
      </c>
      <c r="C21" s="37" t="s">
        <v>17</v>
      </c>
      <c r="D21" s="37"/>
      <c r="E21" s="17"/>
      <c r="F21" s="26">
        <v>1761169.27</v>
      </c>
    </row>
    <row r="22" spans="1:11" x14ac:dyDescent="0.3">
      <c r="A22" s="29"/>
      <c r="B22" s="27">
        <v>16</v>
      </c>
      <c r="C22" s="37" t="s">
        <v>18</v>
      </c>
      <c r="D22" s="37"/>
      <c r="E22" s="17"/>
      <c r="F22" s="26">
        <v>415654.41</v>
      </c>
    </row>
    <row r="23" spans="1:11" x14ac:dyDescent="0.3">
      <c r="A23" s="29"/>
      <c r="B23" s="27">
        <v>17</v>
      </c>
      <c r="C23" s="37" t="s">
        <v>19</v>
      </c>
      <c r="D23" s="37"/>
      <c r="E23" s="17"/>
      <c r="F23" s="26">
        <v>616850.65</v>
      </c>
    </row>
    <row r="24" spans="1:11" x14ac:dyDescent="0.3">
      <c r="A24" s="29"/>
      <c r="B24" s="27">
        <v>18</v>
      </c>
      <c r="C24" s="37" t="s">
        <v>20</v>
      </c>
      <c r="D24" s="37"/>
      <c r="E24" s="17"/>
      <c r="F24" s="26">
        <v>550526.18000000005</v>
      </c>
    </row>
    <row r="25" spans="1:11" x14ac:dyDescent="0.3">
      <c r="A25" s="29"/>
      <c r="B25" s="27">
        <v>19</v>
      </c>
      <c r="C25" s="37" t="s">
        <v>21</v>
      </c>
      <c r="D25" s="37"/>
      <c r="E25" s="17"/>
      <c r="F25" s="26">
        <v>160982.35999999999</v>
      </c>
    </row>
    <row r="26" spans="1:11" x14ac:dyDescent="0.3">
      <c r="A26" s="29"/>
      <c r="B26" s="27">
        <v>20</v>
      </c>
      <c r="C26" s="37" t="s">
        <v>22</v>
      </c>
      <c r="D26" s="37"/>
      <c r="E26" s="17"/>
      <c r="F26" s="26">
        <v>2070548.83</v>
      </c>
    </row>
    <row r="27" spans="1:11" x14ac:dyDescent="0.3">
      <c r="A27" s="29"/>
      <c r="B27" s="27">
        <v>21</v>
      </c>
      <c r="C27" s="37" t="s">
        <v>23</v>
      </c>
      <c r="D27" s="37"/>
      <c r="E27" s="17"/>
      <c r="F27" s="26">
        <v>13543.04</v>
      </c>
    </row>
    <row r="28" spans="1:11" x14ac:dyDescent="0.3">
      <c r="A28" s="29"/>
      <c r="B28" s="27">
        <v>22</v>
      </c>
      <c r="C28" s="37" t="s">
        <v>24</v>
      </c>
      <c r="D28" s="37"/>
      <c r="E28" s="17"/>
      <c r="F28" s="26">
        <v>6026.81</v>
      </c>
    </row>
    <row r="29" spans="1:11" x14ac:dyDescent="0.3">
      <c r="A29" s="29"/>
      <c r="B29" s="27">
        <v>23</v>
      </c>
      <c r="C29" s="37" t="s">
        <v>25</v>
      </c>
      <c r="D29" s="37"/>
      <c r="E29" s="17"/>
      <c r="F29" s="26">
        <v>2965.07</v>
      </c>
    </row>
    <row r="30" spans="1:11" ht="14.4" thickBot="1" x14ac:dyDescent="0.35">
      <c r="A30" s="30"/>
      <c r="B30" s="23"/>
      <c r="C30" s="38" t="s">
        <v>26</v>
      </c>
      <c r="D30" s="39"/>
      <c r="E30" s="24"/>
      <c r="F30" s="25">
        <v>10226367.439999999</v>
      </c>
      <c r="J30" s="50"/>
      <c r="K30" s="51"/>
    </row>
    <row r="31" spans="1:11" ht="22.95" customHeight="1" x14ac:dyDescent="0.3">
      <c r="A31" s="47" t="s">
        <v>50</v>
      </c>
      <c r="B31" s="20" t="s">
        <v>0</v>
      </c>
      <c r="C31" s="33" t="s">
        <v>1</v>
      </c>
      <c r="D31" s="34"/>
      <c r="E31" s="20"/>
      <c r="F31" s="21" t="s">
        <v>2</v>
      </c>
      <c r="G31" s="14"/>
      <c r="H31" s="15"/>
      <c r="I31" s="15"/>
      <c r="J31" s="16"/>
      <c r="K31" s="16"/>
    </row>
    <row r="32" spans="1:11" x14ac:dyDescent="0.3">
      <c r="A32" s="48"/>
      <c r="B32" s="8">
        <v>1</v>
      </c>
      <c r="C32" s="40" t="s">
        <v>28</v>
      </c>
      <c r="D32" s="40"/>
      <c r="E32" s="8"/>
      <c r="F32" s="22">
        <v>368757.7</v>
      </c>
      <c r="G32" s="9"/>
      <c r="H32" s="10"/>
      <c r="I32" s="10"/>
      <c r="J32" s="11"/>
      <c r="K32" s="12"/>
    </row>
    <row r="33" spans="1:11" x14ac:dyDescent="0.3">
      <c r="A33" s="48"/>
      <c r="B33" s="8">
        <v>2</v>
      </c>
      <c r="C33" s="40" t="s">
        <v>4</v>
      </c>
      <c r="D33" s="40"/>
      <c r="E33" s="8"/>
      <c r="F33" s="22">
        <v>150087.26999999999</v>
      </c>
      <c r="G33" s="9"/>
      <c r="H33" s="10"/>
      <c r="I33" s="10"/>
      <c r="J33" s="11"/>
      <c r="K33" s="12"/>
    </row>
    <row r="34" spans="1:11" x14ac:dyDescent="0.3">
      <c r="A34" s="48"/>
      <c r="B34" s="8">
        <v>3</v>
      </c>
      <c r="C34" s="40" t="s">
        <v>29</v>
      </c>
      <c r="D34" s="40"/>
      <c r="E34" s="8"/>
      <c r="F34" s="22">
        <v>36612.82</v>
      </c>
      <c r="G34" s="9"/>
      <c r="H34" s="10"/>
      <c r="I34" s="10"/>
      <c r="J34" s="11"/>
      <c r="K34" s="12"/>
    </row>
    <row r="35" spans="1:11" x14ac:dyDescent="0.3">
      <c r="A35" s="48"/>
      <c r="B35" s="8">
        <v>4</v>
      </c>
      <c r="C35" s="40" t="s">
        <v>30</v>
      </c>
      <c r="D35" s="40"/>
      <c r="E35" s="8"/>
      <c r="F35" s="22">
        <v>1821980.78</v>
      </c>
      <c r="G35" s="9"/>
      <c r="H35" s="10"/>
      <c r="I35" s="10"/>
      <c r="J35" s="11"/>
      <c r="K35" s="12"/>
    </row>
    <row r="36" spans="1:11" x14ac:dyDescent="0.3">
      <c r="A36" s="48"/>
      <c r="B36" s="8">
        <v>5</v>
      </c>
      <c r="C36" s="40" t="s">
        <v>31</v>
      </c>
      <c r="D36" s="40"/>
      <c r="E36" s="8"/>
      <c r="F36" s="22">
        <v>3707385.07</v>
      </c>
      <c r="G36" s="9"/>
      <c r="H36" s="10"/>
      <c r="I36" s="10"/>
      <c r="J36" s="11"/>
      <c r="K36" s="12"/>
    </row>
    <row r="37" spans="1:11" x14ac:dyDescent="0.3">
      <c r="A37" s="48"/>
      <c r="B37" s="8">
        <v>6</v>
      </c>
      <c r="C37" s="40" t="s">
        <v>32</v>
      </c>
      <c r="D37" s="40"/>
      <c r="E37" s="8"/>
      <c r="F37" s="22">
        <v>5089447.24</v>
      </c>
      <c r="G37" s="9"/>
      <c r="H37" s="10"/>
      <c r="I37" s="10"/>
      <c r="J37" s="11"/>
      <c r="K37" s="12"/>
    </row>
    <row r="38" spans="1:11" x14ac:dyDescent="0.3">
      <c r="A38" s="48"/>
      <c r="B38" s="8">
        <v>7</v>
      </c>
      <c r="C38" s="40" t="s">
        <v>33</v>
      </c>
      <c r="D38" s="40"/>
      <c r="E38" s="8"/>
      <c r="F38" s="22">
        <v>1885753.02</v>
      </c>
      <c r="G38" s="9"/>
      <c r="H38" s="10"/>
      <c r="I38" s="10"/>
      <c r="J38" s="11"/>
      <c r="K38" s="12"/>
    </row>
    <row r="39" spans="1:11" x14ac:dyDescent="0.3">
      <c r="A39" s="48"/>
      <c r="B39" s="8">
        <v>8</v>
      </c>
      <c r="C39" s="40" t="s">
        <v>34</v>
      </c>
      <c r="D39" s="40"/>
      <c r="E39" s="8"/>
      <c r="F39" s="22">
        <v>917669.65</v>
      </c>
      <c r="G39" s="9"/>
      <c r="H39" s="10"/>
      <c r="I39" s="10"/>
      <c r="J39" s="11"/>
      <c r="K39" s="12"/>
    </row>
    <row r="40" spans="1:11" x14ac:dyDescent="0.3">
      <c r="A40" s="48"/>
      <c r="B40" s="8">
        <v>9</v>
      </c>
      <c r="C40" s="40" t="s">
        <v>35</v>
      </c>
      <c r="D40" s="40"/>
      <c r="E40" s="8"/>
      <c r="F40" s="22">
        <v>316024.89</v>
      </c>
      <c r="G40" s="9"/>
      <c r="H40" s="10"/>
      <c r="I40" s="10"/>
      <c r="J40" s="11"/>
      <c r="K40" s="12"/>
    </row>
    <row r="41" spans="1:11" x14ac:dyDescent="0.3">
      <c r="A41" s="48"/>
      <c r="B41" s="8">
        <v>10</v>
      </c>
      <c r="C41" s="40" t="s">
        <v>36</v>
      </c>
      <c r="D41" s="40"/>
      <c r="E41" s="8"/>
      <c r="F41" s="22">
        <v>525858.65</v>
      </c>
      <c r="G41" s="9"/>
      <c r="H41" s="10"/>
      <c r="I41" s="10"/>
      <c r="J41" s="11"/>
      <c r="K41" s="12"/>
    </row>
    <row r="42" spans="1:11" x14ac:dyDescent="0.3">
      <c r="A42" s="48"/>
      <c r="B42" s="8">
        <v>11</v>
      </c>
      <c r="C42" s="40" t="s">
        <v>37</v>
      </c>
      <c r="D42" s="40"/>
      <c r="E42" s="8"/>
      <c r="F42" s="22">
        <v>766481.35</v>
      </c>
      <c r="G42" s="9"/>
      <c r="H42" s="10"/>
      <c r="I42" s="10"/>
      <c r="J42" s="11"/>
      <c r="K42" s="12"/>
    </row>
    <row r="43" spans="1:11" x14ac:dyDescent="0.3">
      <c r="A43" s="48"/>
      <c r="B43" s="8">
        <v>12</v>
      </c>
      <c r="C43" s="40" t="s">
        <v>38</v>
      </c>
      <c r="D43" s="40"/>
      <c r="E43" s="8"/>
      <c r="F43" s="22">
        <v>285472.94</v>
      </c>
      <c r="G43" s="9"/>
      <c r="H43" s="10"/>
      <c r="I43" s="10"/>
      <c r="J43" s="11"/>
      <c r="K43" s="12"/>
    </row>
    <row r="44" spans="1:11" x14ac:dyDescent="0.3">
      <c r="A44" s="48"/>
      <c r="B44" s="8">
        <v>13</v>
      </c>
      <c r="C44" s="40" t="s">
        <v>19</v>
      </c>
      <c r="D44" s="40"/>
      <c r="E44" s="8"/>
      <c r="F44" s="22">
        <v>5499662</v>
      </c>
      <c r="G44" s="9"/>
      <c r="H44" s="10"/>
      <c r="I44" s="10"/>
      <c r="J44" s="11"/>
      <c r="K44" s="12"/>
    </row>
    <row r="45" spans="1:11" x14ac:dyDescent="0.3">
      <c r="A45" s="48"/>
      <c r="B45" s="8">
        <v>14</v>
      </c>
      <c r="C45" s="40" t="s">
        <v>17</v>
      </c>
      <c r="D45" s="40"/>
      <c r="E45" s="8"/>
      <c r="F45" s="22">
        <v>1958948.87</v>
      </c>
      <c r="G45" s="9"/>
      <c r="H45" s="10"/>
      <c r="I45" s="10"/>
      <c r="J45" s="11"/>
      <c r="K45" s="12"/>
    </row>
    <row r="46" spans="1:11" x14ac:dyDescent="0.3">
      <c r="A46" s="48"/>
      <c r="B46" s="8">
        <v>15</v>
      </c>
      <c r="C46" s="40" t="s">
        <v>39</v>
      </c>
      <c r="D46" s="40"/>
      <c r="E46" s="8"/>
      <c r="F46" s="22">
        <v>271134.88</v>
      </c>
      <c r="G46" s="9"/>
      <c r="H46" s="10"/>
      <c r="I46" s="10"/>
      <c r="J46" s="11"/>
      <c r="K46" s="12"/>
    </row>
    <row r="47" spans="1:11" x14ac:dyDescent="0.3">
      <c r="A47" s="48"/>
      <c r="B47" s="8">
        <v>16</v>
      </c>
      <c r="C47" s="40" t="s">
        <v>20</v>
      </c>
      <c r="D47" s="40"/>
      <c r="E47" s="8"/>
      <c r="F47" s="22">
        <v>1241152.3799999999</v>
      </c>
      <c r="G47" s="9"/>
      <c r="H47" s="10"/>
      <c r="I47" s="10"/>
      <c r="J47" s="11"/>
      <c r="K47" s="12"/>
    </row>
    <row r="48" spans="1:11" x14ac:dyDescent="0.3">
      <c r="A48" s="48"/>
      <c r="B48" s="8">
        <v>17</v>
      </c>
      <c r="C48" s="40" t="s">
        <v>40</v>
      </c>
      <c r="D48" s="40"/>
      <c r="E48" s="8"/>
      <c r="F48" s="22">
        <v>279049.53999999998</v>
      </c>
      <c r="G48" s="9"/>
      <c r="H48" s="10"/>
      <c r="I48" s="10"/>
      <c r="J48" s="11"/>
      <c r="K48" s="12"/>
    </row>
    <row r="49" spans="1:11" x14ac:dyDescent="0.3">
      <c r="A49" s="48"/>
      <c r="B49" s="8">
        <v>18</v>
      </c>
      <c r="C49" s="40" t="s">
        <v>41</v>
      </c>
      <c r="D49" s="40"/>
      <c r="E49" s="8"/>
      <c r="F49" s="22">
        <v>432684.72</v>
      </c>
      <c r="G49" s="9"/>
      <c r="H49" s="10"/>
      <c r="I49" s="10"/>
      <c r="J49" s="11"/>
      <c r="K49" s="12"/>
    </row>
    <row r="50" spans="1:11" x14ac:dyDescent="0.3">
      <c r="A50" s="48"/>
      <c r="B50" s="8">
        <v>19</v>
      </c>
      <c r="C50" s="40" t="s">
        <v>42</v>
      </c>
      <c r="D50" s="40"/>
      <c r="E50" s="8"/>
      <c r="F50" s="22">
        <v>1113654.8</v>
      </c>
      <c r="G50" s="9"/>
      <c r="H50" s="10"/>
      <c r="I50" s="10"/>
      <c r="J50" s="11"/>
      <c r="K50" s="12"/>
    </row>
    <row r="51" spans="1:11" x14ac:dyDescent="0.3">
      <c r="A51" s="48"/>
      <c r="B51" s="8">
        <v>20</v>
      </c>
      <c r="C51" s="40" t="s">
        <v>43</v>
      </c>
      <c r="D51" s="40"/>
      <c r="E51" s="8"/>
      <c r="F51" s="22">
        <v>60471.89</v>
      </c>
      <c r="G51" s="9"/>
      <c r="H51" s="10"/>
      <c r="I51" s="10"/>
      <c r="J51" s="11"/>
      <c r="K51" s="12"/>
    </row>
    <row r="52" spans="1:11" x14ac:dyDescent="0.3">
      <c r="A52" s="48"/>
      <c r="B52" s="8">
        <v>21</v>
      </c>
      <c r="C52" s="40" t="s">
        <v>44</v>
      </c>
      <c r="D52" s="40"/>
      <c r="E52" s="8"/>
      <c r="F52" s="22">
        <v>69435.759999999995</v>
      </c>
      <c r="G52" s="9"/>
      <c r="H52" s="10"/>
      <c r="I52" s="10"/>
      <c r="J52" s="11"/>
      <c r="K52" s="12"/>
    </row>
    <row r="53" spans="1:11" x14ac:dyDescent="0.3">
      <c r="A53" s="48"/>
      <c r="B53" s="8">
        <v>22</v>
      </c>
      <c r="C53" s="40" t="s">
        <v>45</v>
      </c>
      <c r="D53" s="40"/>
      <c r="E53" s="8"/>
      <c r="F53" s="22">
        <v>1105111.3999999999</v>
      </c>
      <c r="G53" s="9"/>
      <c r="H53" s="10"/>
      <c r="I53" s="10"/>
      <c r="J53" s="11"/>
      <c r="K53" s="12"/>
    </row>
    <row r="54" spans="1:11" x14ac:dyDescent="0.3">
      <c r="A54" s="48"/>
      <c r="B54" s="8">
        <v>23</v>
      </c>
      <c r="C54" s="40" t="s">
        <v>46</v>
      </c>
      <c r="D54" s="40"/>
      <c r="E54" s="8"/>
      <c r="F54" s="22">
        <v>45011.51</v>
      </c>
      <c r="G54" s="9"/>
      <c r="H54" s="10"/>
      <c r="I54" s="10"/>
      <c r="J54" s="11"/>
      <c r="K54" s="12"/>
    </row>
    <row r="55" spans="1:11" x14ac:dyDescent="0.3">
      <c r="A55" s="48"/>
      <c r="B55" s="8">
        <v>24</v>
      </c>
      <c r="C55" s="40" t="s">
        <v>47</v>
      </c>
      <c r="D55" s="40"/>
      <c r="E55" s="8"/>
      <c r="F55" s="22">
        <v>46821.13</v>
      </c>
      <c r="G55" s="9"/>
      <c r="H55" s="10"/>
      <c r="I55" s="10"/>
      <c r="J55" s="11"/>
      <c r="K55" s="12"/>
    </row>
    <row r="56" spans="1:11" x14ac:dyDescent="0.3">
      <c r="A56" s="48"/>
      <c r="B56" s="8">
        <v>25</v>
      </c>
      <c r="C56" s="40" t="s">
        <v>48</v>
      </c>
      <c r="D56" s="40"/>
      <c r="E56" s="8"/>
      <c r="F56" s="22">
        <v>575858.05000000005</v>
      </c>
      <c r="G56" s="9"/>
      <c r="H56" s="10"/>
      <c r="I56" s="10"/>
      <c r="J56" s="11"/>
      <c r="K56" s="12"/>
    </row>
    <row r="57" spans="1:11" x14ac:dyDescent="0.3">
      <c r="A57" s="48"/>
      <c r="B57" s="8">
        <v>26</v>
      </c>
      <c r="C57" s="40" t="s">
        <v>49</v>
      </c>
      <c r="D57" s="40"/>
      <c r="E57" s="8"/>
      <c r="F57" s="22">
        <v>114354.5</v>
      </c>
      <c r="G57" s="9"/>
      <c r="H57" s="10"/>
      <c r="I57" s="10"/>
      <c r="J57" s="11"/>
      <c r="K57" s="12"/>
    </row>
    <row r="58" spans="1:11" ht="14.4" thickBot="1" x14ac:dyDescent="0.35">
      <c r="A58" s="49"/>
      <c r="B58" s="23"/>
      <c r="C58" s="38" t="s">
        <v>26</v>
      </c>
      <c r="D58" s="39"/>
      <c r="E58" s="24"/>
      <c r="F58" s="25">
        <v>28682182.809999999</v>
      </c>
      <c r="G58" s="18"/>
      <c r="H58" s="19"/>
      <c r="I58" s="19"/>
      <c r="J58" s="52"/>
      <c r="K58" s="52"/>
    </row>
    <row r="59" spans="1:11" x14ac:dyDescent="0.3">
      <c r="E59" s="42" t="s">
        <v>61</v>
      </c>
      <c r="F59" s="44">
        <f>F30+F58</f>
        <v>38908550.25</v>
      </c>
    </row>
    <row r="60" spans="1:11" x14ac:dyDescent="0.3">
      <c r="E60" s="42"/>
      <c r="F60" s="45"/>
      <c r="J60" s="50"/>
      <c r="K60" s="51"/>
    </row>
    <row r="61" spans="1:11" ht="14.4" thickBot="1" x14ac:dyDescent="0.35">
      <c r="E61" s="43"/>
      <c r="F61" s="46"/>
    </row>
    <row r="63" spans="1:11" ht="14.4" customHeight="1" x14ac:dyDescent="0.3">
      <c r="A63" s="41" t="s">
        <v>63</v>
      </c>
      <c r="B63" s="41"/>
      <c r="C63" s="41"/>
      <c r="D63" s="41"/>
      <c r="E63" s="41"/>
      <c r="F63" s="41"/>
    </row>
    <row r="64" spans="1:11" x14ac:dyDescent="0.3">
      <c r="A64" s="41"/>
      <c r="B64" s="41"/>
      <c r="C64" s="41"/>
      <c r="D64" s="41"/>
      <c r="E64" s="41"/>
      <c r="F64" s="41"/>
    </row>
    <row r="65" spans="1:6" x14ac:dyDescent="0.3">
      <c r="A65" s="41"/>
      <c r="B65" s="41"/>
      <c r="C65" s="41"/>
      <c r="D65" s="41"/>
      <c r="E65" s="41"/>
      <c r="F65" s="41"/>
    </row>
  </sheetData>
  <mergeCells count="63">
    <mergeCell ref="A63:F65"/>
    <mergeCell ref="E59:E61"/>
    <mergeCell ref="F59:F61"/>
    <mergeCell ref="A31:A58"/>
    <mergeCell ref="C53:D53"/>
    <mergeCell ref="C54:D54"/>
    <mergeCell ref="C55:D55"/>
    <mergeCell ref="C56:D56"/>
    <mergeCell ref="C57:D57"/>
    <mergeCell ref="C31:D31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58:D58"/>
    <mergeCell ref="C52:D52"/>
    <mergeCell ref="C41:D41"/>
    <mergeCell ref="C42:D42"/>
    <mergeCell ref="C43:D43"/>
    <mergeCell ref="C44:D44"/>
    <mergeCell ref="C45:D45"/>
    <mergeCell ref="C46:D46"/>
    <mergeCell ref="C32:D32"/>
    <mergeCell ref="C33:D33"/>
    <mergeCell ref="C34:D34"/>
    <mergeCell ref="C35:D35"/>
    <mergeCell ref="C36:D36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6:A30"/>
    <mergeCell ref="B2:F2"/>
    <mergeCell ref="B1:F1"/>
    <mergeCell ref="C6:D6"/>
    <mergeCell ref="C5:D5"/>
    <mergeCell ref="C4:D4"/>
    <mergeCell ref="C3:D3"/>
    <mergeCell ref="C18:D18"/>
    <mergeCell ref="C7:D7"/>
    <mergeCell ref="C8:D8"/>
    <mergeCell ref="C9:D9"/>
    <mergeCell ref="C10:D10"/>
    <mergeCell ref="C11:D11"/>
    <mergeCell ref="C12:D12"/>
    <mergeCell ref="C13:D13"/>
    <mergeCell ref="C14:D14"/>
  </mergeCells>
  <printOptions horizontalCentered="1"/>
  <pageMargins left="0.25" right="0.25" top="0.75" bottom="0.75" header="0.3" footer="0.3"/>
  <pageSetup paperSize="9"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 jose</dc:creator>
  <cp:lastModifiedBy>lucian jose</cp:lastModifiedBy>
  <cp:lastPrinted>2025-04-11T20:54:19Z</cp:lastPrinted>
  <dcterms:created xsi:type="dcterms:W3CDTF">2025-03-26T12:15:32Z</dcterms:created>
  <dcterms:modified xsi:type="dcterms:W3CDTF">2025-06-03T13:31:45Z</dcterms:modified>
</cp:coreProperties>
</file>